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8_30.06.2025\Решения\"/>
    </mc:Choice>
  </mc:AlternateContent>
  <bookViews>
    <workbookView xWindow="480" yWindow="105" windowWidth="27795" windowHeight="1260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H49" i="3" l="1"/>
  <c r="J48" i="3"/>
  <c r="H38" i="3" l="1"/>
  <c r="H29" i="3"/>
  <c r="J46" i="3"/>
  <c r="J47" i="3"/>
  <c r="J43" i="3"/>
  <c r="J30" i="3"/>
  <c r="J21" i="3"/>
  <c r="J22" i="3"/>
  <c r="J23" i="3"/>
  <c r="J24" i="3"/>
  <c r="J25" i="3"/>
  <c r="J26" i="3"/>
  <c r="J27" i="3"/>
  <c r="J28" i="3"/>
  <c r="H71" i="3"/>
  <c r="H72" i="3" s="1"/>
  <c r="H66" i="3"/>
  <c r="H67" i="3" s="1"/>
  <c r="H61" i="3"/>
  <c r="H62" i="3" s="1"/>
  <c r="H57" i="3"/>
  <c r="H58" i="3" s="1"/>
  <c r="H59" i="3" s="1"/>
  <c r="H55" i="3"/>
  <c r="H56" i="3" s="1"/>
  <c r="H52" i="3"/>
  <c r="H53" i="3" s="1"/>
  <c r="H44" i="3"/>
  <c r="H31" i="3"/>
  <c r="H32" i="3" s="1"/>
  <c r="H18" i="3"/>
  <c r="H19" i="3" s="1"/>
  <c r="H39" i="3" l="1"/>
  <c r="H50" i="3"/>
  <c r="J57" i="3"/>
  <c r="J58" i="3" s="1"/>
  <c r="J59" i="3" s="1"/>
  <c r="J31" i="3"/>
  <c r="J32" i="3" s="1"/>
  <c r="H73" i="3" l="1"/>
  <c r="J70" i="3" l="1"/>
  <c r="J69" i="3"/>
  <c r="J68" i="3"/>
  <c r="J65" i="3"/>
  <c r="J64" i="3"/>
  <c r="J63" i="3"/>
  <c r="J60" i="3"/>
  <c r="J61" i="3" s="1"/>
  <c r="J62" i="3" s="1"/>
  <c r="J54" i="3"/>
  <c r="J55" i="3" s="1"/>
  <c r="J56" i="3" s="1"/>
  <c r="J51" i="3"/>
  <c r="J52" i="3" s="1"/>
  <c r="J53" i="3" s="1"/>
  <c r="J45" i="3"/>
  <c r="J49" i="3" s="1"/>
  <c r="J42" i="3"/>
  <c r="J41" i="3"/>
  <c r="J40" i="3"/>
  <c r="J37" i="3"/>
  <c r="J36" i="3"/>
  <c r="J35" i="3"/>
  <c r="J34" i="3"/>
  <c r="J33" i="3"/>
  <c r="J20" i="3"/>
  <c r="J29" i="3" s="1"/>
  <c r="J17" i="3"/>
  <c r="J18" i="3" s="1"/>
  <c r="J19" i="3" s="1"/>
  <c r="J38" i="3" l="1"/>
  <c r="J44" i="3"/>
  <c r="J50" i="3" s="1"/>
  <c r="J66" i="3"/>
  <c r="J67" i="3" s="1"/>
  <c r="J71" i="3"/>
  <c r="J72" i="3" s="1"/>
  <c r="J39" i="3" l="1"/>
  <c r="J73" i="3" s="1"/>
</calcChain>
</file>

<file path=xl/sharedStrings.xml><?xml version="1.0" encoding="utf-8"?>
<sst xmlns="http://schemas.openxmlformats.org/spreadsheetml/2006/main" count="172" uniqueCount="73">
  <si>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</si>
  <si>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</si>
  <si>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</si>
  <si>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</si>
  <si>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</si>
  <si>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</si>
  <si>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</si>
  <si>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</si>
  <si>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</si>
  <si>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</si>
  <si>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</si>
  <si>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</si>
  <si>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</si>
  <si>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</si>
  <si>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</si>
  <si>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</si>
  <si>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</si>
  <si>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</si>
  <si>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</si>
  <si>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</si>
  <si>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</si>
  <si>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</si>
  <si>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</si>
  <si>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</si>
  <si>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</si>
  <si>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</si>
  <si>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</si>
  <si>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</si>
  <si>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</si>
  <si>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</si>
  <si>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</si>
  <si>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</si>
  <si>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</si>
  <si>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</si>
  <si>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</si>
  <si>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</si>
  <si>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</si>
  <si>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</si>
  <si>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</si>
  <si>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</si>
  <si>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</si>
  <si>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</si>
  <si>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</si>
  <si>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</si>
  <si>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</si>
  <si>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</si>
  <si>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</si>
  <si>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</si>
  <si>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</si>
  <si>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</si>
  <si>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</si>
  <si>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</si>
  <si>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</si>
  <si>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</si>
  <si>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</si>
  <si>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</si>
  <si>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</si>
  <si>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</si>
  <si>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</si>
  <si>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</si>
  <si>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</si>
  <si>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</si>
  <si>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</si>
  <si>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</si>
  <si>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</si>
  <si>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</si>
  <si>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</si>
  <si>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</si>
  <si>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</si>
  <si>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</si>
  <si>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</si>
  <si>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</si>
  <si>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30.06.2025 № 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</si>
</sst>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1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4" fontId="50" fillId="0" borderId="0" xfId="0" applyNumberFormat="1" applyFont="1" applyFill="1" applyAlignment="1">
      <alignment vertical="top" wrapText="1"/>
    </xf>
    <xf numFmtId="3" fontId="49" fillId="0" borderId="0" xfId="0" applyNumberFormat="1" applyFont="1" applyAlignment="1">
      <alignment horizontal="left" vertical="center"/>
    </xf>
    <xf numFmtId="0" fontId="49" fillId="0" borderId="0" xfId="0" applyFont="1" applyBorder="1" applyAlignment="1">
      <alignment vertical="top"/>
    </xf>
    <xf numFmtId="0" fontId="49" fillId="0" borderId="0" xfId="0" applyFont="1" applyBorder="1" applyAlignment="1">
      <alignment vertical="top" wrapText="1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6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6384" width="9.140625" style="13"/>
  </cols>
  <sheetData>
    <row r="1" spans="1:10" ht="15.75" x14ac:dyDescent="0.25">
      <c r="H1" s="2" t="s">
        <v>66</v>
      </c>
    </row>
    <row r="2" spans="1:10" ht="30" customHeight="1" x14ac:dyDescent="0.25">
      <c r="H2" s="3" t="s">
        <v>3</v>
      </c>
    </row>
    <row r="3" spans="1:10" ht="15.75" x14ac:dyDescent="0.25">
      <c r="H3" s="2" t="s">
        <v>4</v>
      </c>
    </row>
    <row r="4" spans="1:10" ht="15.75" x14ac:dyDescent="0.25">
      <c r="H4" s="2" t="s">
        <v>5</v>
      </c>
    </row>
    <row r="5" spans="1:10" ht="15.75" x14ac:dyDescent="0.25">
      <c r="G5" s="67"/>
      <c r="H5" s="65" t="s">
        <v>72</v>
      </c>
      <c r="I5" s="68"/>
    </row>
    <row r="7" spans="1:10" ht="24" customHeight="1" x14ac:dyDescent="0.25">
      <c r="H7" s="16" t="s">
        <v>6</v>
      </c>
    </row>
    <row r="8" spans="1:10" ht="30.75" customHeight="1" x14ac:dyDescent="0.25">
      <c r="H8" s="69" t="s">
        <v>3</v>
      </c>
    </row>
    <row r="9" spans="1:10" ht="15.75" x14ac:dyDescent="0.25">
      <c r="H9" s="2" t="s">
        <v>4</v>
      </c>
    </row>
    <row r="10" spans="1:10" ht="15.75" x14ac:dyDescent="0.25">
      <c r="H10" s="2" t="s">
        <v>5</v>
      </c>
      <c r="J10" s="19"/>
    </row>
    <row r="11" spans="1:10" ht="15.75" x14ac:dyDescent="0.25">
      <c r="H11" s="65" t="s">
        <v>67</v>
      </c>
      <c r="J11" s="20"/>
    </row>
    <row r="12" spans="1:10" ht="15.75" x14ac:dyDescent="0.25">
      <c r="H12" s="65" t="s">
        <v>70</v>
      </c>
      <c r="J12" s="20"/>
    </row>
    <row r="13" spans="1:10" x14ac:dyDescent="0.25">
      <c r="H13" s="21"/>
      <c r="I13" s="22"/>
      <c r="J13" s="22"/>
    </row>
    <row r="14" spans="1:10" s="23" customFormat="1" ht="19.5" x14ac:dyDescent="0.25">
      <c r="A14" s="78" t="s">
        <v>49</v>
      </c>
      <c r="B14" s="78"/>
      <c r="C14" s="78"/>
      <c r="D14" s="78"/>
      <c r="E14" s="78"/>
      <c r="F14" s="78"/>
      <c r="G14" s="78"/>
      <c r="H14" s="78"/>
      <c r="I14" s="78"/>
      <c r="J14" s="78"/>
    </row>
    <row r="16" spans="1:10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30</v>
      </c>
      <c r="I17" s="40">
        <v>32297.78</v>
      </c>
      <c r="J17" s="40">
        <f>H17*I17</f>
        <v>968933.39999999991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30</v>
      </c>
      <c r="I18" s="42"/>
      <c r="J18" s="42">
        <f>SUM(J17)</f>
        <v>968933.39999999991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30</v>
      </c>
      <c r="I19" s="44"/>
      <c r="J19" s="44">
        <f>J18</f>
        <v>968933.39999999991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35</v>
      </c>
      <c r="I23" s="40">
        <v>5121.45</v>
      </c>
      <c r="J23" s="40">
        <f t="shared" si="2"/>
        <v>179250.75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2190</v>
      </c>
      <c r="I24" s="40">
        <v>5946.16</v>
      </c>
      <c r="J24" s="40">
        <f t="shared" si="2"/>
        <v>13022090.4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2528</v>
      </c>
      <c r="I29" s="42"/>
      <c r="J29" s="42">
        <f>SUM(J20:J28)</f>
        <v>18467739.289999999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0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512</v>
      </c>
      <c r="I33" s="40">
        <v>6116.05</v>
      </c>
      <c r="J33" s="40">
        <f t="shared" ref="J33:J37" si="4">H33*I33</f>
        <v>3131417.6</v>
      </c>
    </row>
    <row r="34" spans="1:10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4020</v>
      </c>
      <c r="I34" s="40">
        <v>4130.2</v>
      </c>
      <c r="J34" s="40">
        <f t="shared" si="4"/>
        <v>16603404</v>
      </c>
    </row>
    <row r="35" spans="1:10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0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365</v>
      </c>
      <c r="I36" s="40">
        <v>4501.92</v>
      </c>
      <c r="J36" s="40">
        <f t="shared" si="4"/>
        <v>1643200.8</v>
      </c>
    </row>
    <row r="37" spans="1:10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26320</v>
      </c>
      <c r="I37" s="40">
        <v>5946.16</v>
      </c>
      <c r="J37" s="40">
        <f t="shared" si="4"/>
        <v>156502931.19999999</v>
      </c>
    </row>
    <row r="38" spans="1:10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31592</v>
      </c>
      <c r="I38" s="42"/>
      <c r="J38" s="42">
        <f>SUM(J33:J37)</f>
        <v>179801497.34999999</v>
      </c>
    </row>
    <row r="39" spans="1:10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58300</v>
      </c>
      <c r="I39" s="44"/>
      <c r="J39" s="44">
        <f>J29+J32+J38</f>
        <v>342126893.95999998</v>
      </c>
    </row>
    <row r="40" spans="1:10" s="23" customFormat="1" ht="15.75" x14ac:dyDescent="0.25">
      <c r="A40" s="52">
        <v>3</v>
      </c>
      <c r="B40" s="52">
        <v>430038</v>
      </c>
      <c r="C40" s="79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70</v>
      </c>
      <c r="I40" s="40">
        <v>4130.2</v>
      </c>
      <c r="J40" s="40">
        <f t="shared" ref="J40:J43" si="5">H40*I40</f>
        <v>289114</v>
      </c>
    </row>
    <row r="41" spans="1:10" s="23" customFormat="1" ht="15.75" customHeight="1" x14ac:dyDescent="0.25">
      <c r="A41" s="52"/>
      <c r="B41" s="52"/>
      <c r="C41" s="80"/>
      <c r="D41" s="9"/>
      <c r="E41" s="6" t="s">
        <v>32</v>
      </c>
      <c r="F41" s="7" t="s">
        <v>33</v>
      </c>
      <c r="G41" s="6" t="s">
        <v>23</v>
      </c>
      <c r="H41" s="39">
        <v>24</v>
      </c>
      <c r="I41" s="40">
        <v>5663.01</v>
      </c>
      <c r="J41" s="40">
        <f t="shared" si="5"/>
        <v>135912.24</v>
      </c>
    </row>
    <row r="42" spans="1:10" s="23" customFormat="1" ht="31.5" x14ac:dyDescent="0.25">
      <c r="A42" s="52"/>
      <c r="B42" s="52"/>
      <c r="C42" s="50"/>
      <c r="D42" s="9"/>
      <c r="E42" s="6" t="s">
        <v>27</v>
      </c>
      <c r="F42" s="7" t="s">
        <v>28</v>
      </c>
      <c r="G42" s="6" t="s">
        <v>26</v>
      </c>
      <c r="H42" s="39">
        <v>50</v>
      </c>
      <c r="I42" s="40">
        <v>5121.45</v>
      </c>
      <c r="J42" s="40">
        <f t="shared" si="5"/>
        <v>256072.5</v>
      </c>
    </row>
    <row r="43" spans="1:10" s="23" customFormat="1" ht="15.75" x14ac:dyDescent="0.25">
      <c r="A43" s="52"/>
      <c r="B43" s="52"/>
      <c r="C43" s="50"/>
      <c r="D43" s="9"/>
      <c r="E43" s="6" t="s">
        <v>11</v>
      </c>
      <c r="F43" s="7" t="s">
        <v>12</v>
      </c>
      <c r="G43" s="6" t="s">
        <v>38</v>
      </c>
      <c r="H43" s="39">
        <v>9</v>
      </c>
      <c r="I43" s="40">
        <v>32297.78</v>
      </c>
      <c r="J43" s="40">
        <f t="shared" si="5"/>
        <v>290680.02</v>
      </c>
    </row>
    <row r="44" spans="1:10" s="23" customFormat="1" ht="15.75" x14ac:dyDescent="0.25">
      <c r="A44" s="52"/>
      <c r="B44" s="52"/>
      <c r="C44" s="48"/>
      <c r="D44" s="10" t="s">
        <v>13</v>
      </c>
      <c r="E44" s="27"/>
      <c r="F44" s="11"/>
      <c r="G44" s="27"/>
      <c r="H44" s="41">
        <f>SUM(H40:H43)</f>
        <v>153</v>
      </c>
      <c r="I44" s="42"/>
      <c r="J44" s="42">
        <f>SUM(J40:J43)</f>
        <v>971778.76</v>
      </c>
    </row>
    <row r="45" spans="1:10" s="23" customFormat="1" ht="15.75" x14ac:dyDescent="0.25">
      <c r="A45" s="52"/>
      <c r="B45" s="52"/>
      <c r="C45" s="50"/>
      <c r="D45" s="63" t="s">
        <v>22</v>
      </c>
      <c r="E45" s="8" t="s">
        <v>24</v>
      </c>
      <c r="F45" s="61" t="s">
        <v>25</v>
      </c>
      <c r="G45" s="8" t="s">
        <v>26</v>
      </c>
      <c r="H45" s="39">
        <v>50</v>
      </c>
      <c r="I45" s="40">
        <v>4130.2</v>
      </c>
      <c r="J45" s="40">
        <f>H45*I45</f>
        <v>206510</v>
      </c>
    </row>
    <row r="46" spans="1:10" s="23" customFormat="1" ht="15.75" x14ac:dyDescent="0.25">
      <c r="A46" s="58"/>
      <c r="B46" s="58"/>
      <c r="C46" s="50"/>
      <c r="D46" s="64"/>
      <c r="E46" s="8" t="s">
        <v>32</v>
      </c>
      <c r="F46" s="61" t="s">
        <v>33</v>
      </c>
      <c r="G46" s="8" t="s">
        <v>23</v>
      </c>
      <c r="H46" s="39">
        <v>132</v>
      </c>
      <c r="I46" s="40">
        <v>5663.01</v>
      </c>
      <c r="J46" s="40">
        <f t="shared" ref="J46:J48" si="6">H46*I46</f>
        <v>747517.32000000007</v>
      </c>
    </row>
    <row r="47" spans="1:10" s="23" customFormat="1" ht="31.5" x14ac:dyDescent="0.25">
      <c r="A47" s="58"/>
      <c r="B47" s="58"/>
      <c r="C47" s="50"/>
      <c r="D47" s="64"/>
      <c r="E47" s="8" t="s">
        <v>27</v>
      </c>
      <c r="F47" s="61" t="s">
        <v>28</v>
      </c>
      <c r="G47" s="8" t="s">
        <v>26</v>
      </c>
      <c r="H47" s="39">
        <v>710</v>
      </c>
      <c r="I47" s="40">
        <v>5121.45</v>
      </c>
      <c r="J47" s="40">
        <f t="shared" si="6"/>
        <v>3636229.5</v>
      </c>
    </row>
    <row r="48" spans="1:10" s="23" customFormat="1" ht="15.75" x14ac:dyDescent="0.25">
      <c r="A48" s="52"/>
      <c r="B48" s="52"/>
      <c r="C48" s="50"/>
      <c r="D48" s="64"/>
      <c r="E48" s="70" t="s">
        <v>29</v>
      </c>
      <c r="F48" s="71" t="s">
        <v>30</v>
      </c>
      <c r="G48" s="70" t="s">
        <v>26</v>
      </c>
      <c r="H48" s="39">
        <v>20</v>
      </c>
      <c r="I48" s="40">
        <v>4501.92</v>
      </c>
      <c r="J48" s="40">
        <f t="shared" si="6"/>
        <v>90038.399999999994</v>
      </c>
    </row>
    <row r="49" spans="1:10" s="23" customFormat="1" ht="15.75" x14ac:dyDescent="0.25">
      <c r="A49" s="52"/>
      <c r="B49" s="52"/>
      <c r="C49" s="48"/>
      <c r="D49" s="74" t="s">
        <v>31</v>
      </c>
      <c r="E49" s="75"/>
      <c r="F49" s="76"/>
      <c r="G49" s="77"/>
      <c r="H49" s="41">
        <f>SUM(H45:H48)</f>
        <v>912</v>
      </c>
      <c r="I49" s="42"/>
      <c r="J49" s="42">
        <f>SUM(J45:J48)</f>
        <v>4680295.2200000007</v>
      </c>
    </row>
    <row r="50" spans="1:10" s="23" customFormat="1" ht="15.75" x14ac:dyDescent="0.25">
      <c r="A50" s="52"/>
      <c r="B50" s="52"/>
      <c r="C50" s="49" t="s">
        <v>45</v>
      </c>
      <c r="D50" s="72"/>
      <c r="E50" s="72"/>
      <c r="F50" s="73"/>
      <c r="G50" s="72"/>
      <c r="H50" s="43">
        <f t="shared" ref="H50" si="7">H44+H49</f>
        <v>1065</v>
      </c>
      <c r="I50" s="44"/>
      <c r="J50" s="44">
        <f>J44+J49</f>
        <v>5652073.9800000004</v>
      </c>
    </row>
    <row r="51" spans="1:10" s="23" customFormat="1" ht="31.5" x14ac:dyDescent="0.25">
      <c r="A51" s="51">
        <v>4</v>
      </c>
      <c r="B51" s="51">
        <v>430042</v>
      </c>
      <c r="C51" s="47" t="s">
        <v>62</v>
      </c>
      <c r="D51" s="6" t="s">
        <v>10</v>
      </c>
      <c r="E51" s="6" t="s">
        <v>11</v>
      </c>
      <c r="F51" s="7" t="s">
        <v>12</v>
      </c>
      <c r="G51" s="6" t="s">
        <v>38</v>
      </c>
      <c r="H51" s="39">
        <v>5</v>
      </c>
      <c r="I51" s="40">
        <v>32297.78</v>
      </c>
      <c r="J51" s="40">
        <f>H51*I51</f>
        <v>161488.9</v>
      </c>
    </row>
    <row r="52" spans="1:10" s="23" customFormat="1" ht="15.75" x14ac:dyDescent="0.25">
      <c r="A52" s="52"/>
      <c r="B52" s="52"/>
      <c r="C52" s="48"/>
      <c r="D52" s="10" t="s">
        <v>13</v>
      </c>
      <c r="E52" s="27"/>
      <c r="F52" s="11"/>
      <c r="G52" s="27"/>
      <c r="H52" s="41">
        <f t="shared" ref="H52" si="8">H51</f>
        <v>5</v>
      </c>
      <c r="I52" s="42"/>
      <c r="J52" s="42">
        <f>SUM(J51)</f>
        <v>161488.9</v>
      </c>
    </row>
    <row r="53" spans="1:10" s="23" customFormat="1" ht="15.75" x14ac:dyDescent="0.25">
      <c r="A53" s="53"/>
      <c r="B53" s="53"/>
      <c r="C53" s="49" t="s">
        <v>46</v>
      </c>
      <c r="D53" s="28"/>
      <c r="E53" s="28"/>
      <c r="F53" s="29"/>
      <c r="G53" s="28"/>
      <c r="H53" s="43">
        <f t="shared" ref="H53" si="9">H52</f>
        <v>5</v>
      </c>
      <c r="I53" s="44"/>
      <c r="J53" s="44">
        <f>J52</f>
        <v>161488.9</v>
      </c>
    </row>
    <row r="54" spans="1:10" s="23" customFormat="1" ht="31.5" x14ac:dyDescent="0.25">
      <c r="A54" s="52">
        <v>5</v>
      </c>
      <c r="B54" s="52">
        <v>430048</v>
      </c>
      <c r="C54" s="47" t="s">
        <v>63</v>
      </c>
      <c r="D54" s="6" t="s">
        <v>10</v>
      </c>
      <c r="E54" s="6" t="s">
        <v>34</v>
      </c>
      <c r="F54" s="7" t="s">
        <v>35</v>
      </c>
      <c r="G54" s="6" t="s">
        <v>38</v>
      </c>
      <c r="H54" s="39">
        <v>30</v>
      </c>
      <c r="I54" s="40">
        <v>30888.62</v>
      </c>
      <c r="J54" s="40">
        <f>H54*I54</f>
        <v>926658.6</v>
      </c>
    </row>
    <row r="55" spans="1:10" s="23" customFormat="1" ht="15.75" x14ac:dyDescent="0.25">
      <c r="A55" s="52"/>
      <c r="B55" s="52"/>
      <c r="C55" s="48"/>
      <c r="D55" s="10" t="s">
        <v>13</v>
      </c>
      <c r="E55" s="27"/>
      <c r="F55" s="11"/>
      <c r="G55" s="27"/>
      <c r="H55" s="41">
        <f t="shared" ref="H55" si="10">H54</f>
        <v>30</v>
      </c>
      <c r="I55" s="42"/>
      <c r="J55" s="42">
        <f>SUM(J54)</f>
        <v>926658.6</v>
      </c>
    </row>
    <row r="56" spans="1:10" s="23" customFormat="1" ht="15.75" x14ac:dyDescent="0.25">
      <c r="A56" s="53"/>
      <c r="B56" s="53"/>
      <c r="C56" s="49" t="s">
        <v>47</v>
      </c>
      <c r="D56" s="28"/>
      <c r="E56" s="28"/>
      <c r="F56" s="29"/>
      <c r="G56" s="28"/>
      <c r="H56" s="43">
        <f t="shared" ref="H56" si="11">H55</f>
        <v>30</v>
      </c>
      <c r="I56" s="44"/>
      <c r="J56" s="44">
        <f>J55</f>
        <v>926658.6</v>
      </c>
    </row>
    <row r="57" spans="1:10" s="23" customFormat="1" ht="15.75" x14ac:dyDescent="0.25">
      <c r="A57" s="58">
        <v>6</v>
      </c>
      <c r="B57" s="58">
        <v>430141</v>
      </c>
      <c r="C57" s="47" t="s">
        <v>56</v>
      </c>
      <c r="D57" s="6" t="s">
        <v>22</v>
      </c>
      <c r="E57" s="6" t="s">
        <v>16</v>
      </c>
      <c r="F57" s="7" t="s">
        <v>17</v>
      </c>
      <c r="G57" s="6" t="s">
        <v>23</v>
      </c>
      <c r="H57" s="39">
        <f>31*12*13</f>
        <v>4836</v>
      </c>
      <c r="I57" s="40">
        <v>5946.16</v>
      </c>
      <c r="J57" s="40">
        <f>H57*I57</f>
        <v>28755629.759999998</v>
      </c>
    </row>
    <row r="58" spans="1:10" s="23" customFormat="1" ht="15.75" x14ac:dyDescent="0.25">
      <c r="A58" s="58"/>
      <c r="B58" s="58"/>
      <c r="C58" s="48"/>
      <c r="D58" s="10" t="s">
        <v>31</v>
      </c>
      <c r="E58" s="27"/>
      <c r="F58" s="11"/>
      <c r="G58" s="27"/>
      <c r="H58" s="41">
        <f t="shared" ref="H58" si="12">H57</f>
        <v>4836</v>
      </c>
      <c r="I58" s="42"/>
      <c r="J58" s="42">
        <f>SUM(J57)</f>
        <v>28755629.759999998</v>
      </c>
    </row>
    <row r="59" spans="1:10" s="23" customFormat="1" ht="15.75" x14ac:dyDescent="0.25">
      <c r="A59" s="58"/>
      <c r="B59" s="58"/>
      <c r="C59" s="49" t="s">
        <v>57</v>
      </c>
      <c r="D59" s="28"/>
      <c r="E59" s="28"/>
      <c r="F59" s="29"/>
      <c r="G59" s="28"/>
      <c r="H59" s="43">
        <f t="shared" ref="H59" si="13">H58</f>
        <v>4836</v>
      </c>
      <c r="I59" s="44"/>
      <c r="J59" s="44">
        <f>J58</f>
        <v>28755629.759999998</v>
      </c>
    </row>
    <row r="60" spans="1:10" s="23" customFormat="1" ht="15.75" x14ac:dyDescent="0.25">
      <c r="A60" s="51">
        <v>6</v>
      </c>
      <c r="B60" s="51">
        <v>430332</v>
      </c>
      <c r="C60" s="47" t="s">
        <v>36</v>
      </c>
      <c r="D60" s="6" t="s">
        <v>22</v>
      </c>
      <c r="E60" s="6" t="s">
        <v>16</v>
      </c>
      <c r="F60" s="7" t="s">
        <v>17</v>
      </c>
      <c r="G60" s="6" t="s">
        <v>23</v>
      </c>
      <c r="H60" s="39">
        <v>23400</v>
      </c>
      <c r="I60" s="40">
        <v>5946.16</v>
      </c>
      <c r="J60" s="40">
        <f>H60*I60</f>
        <v>139140144</v>
      </c>
    </row>
    <row r="61" spans="1:10" s="23" customFormat="1" ht="15.75" x14ac:dyDescent="0.25">
      <c r="A61" s="52"/>
      <c r="B61" s="52"/>
      <c r="C61" s="48"/>
      <c r="D61" s="10" t="s">
        <v>31</v>
      </c>
      <c r="E61" s="27"/>
      <c r="F61" s="11"/>
      <c r="G61" s="27"/>
      <c r="H61" s="41">
        <f t="shared" ref="H61" si="14">SUM(H60:H60)</f>
        <v>23400</v>
      </c>
      <c r="I61" s="42"/>
      <c r="J61" s="42">
        <f>SUM(J60)</f>
        <v>139140144</v>
      </c>
    </row>
    <row r="62" spans="1:10" s="23" customFormat="1" ht="15.75" x14ac:dyDescent="0.25">
      <c r="A62" s="53"/>
      <c r="B62" s="53"/>
      <c r="C62" s="49" t="s">
        <v>37</v>
      </c>
      <c r="D62" s="28"/>
      <c r="E62" s="28"/>
      <c r="F62" s="29"/>
      <c r="G62" s="28"/>
      <c r="H62" s="43">
        <f t="shared" ref="H62" si="15">H61</f>
        <v>23400</v>
      </c>
      <c r="I62" s="44"/>
      <c r="J62" s="44">
        <f>J61</f>
        <v>139140144</v>
      </c>
    </row>
    <row r="63" spans="1:10" s="23" customFormat="1" ht="15.75" x14ac:dyDescent="0.25">
      <c r="A63" s="52">
        <v>7</v>
      </c>
      <c r="B63" s="52">
        <v>430357</v>
      </c>
      <c r="C63" s="47" t="s">
        <v>64</v>
      </c>
      <c r="D63" s="6" t="s">
        <v>10</v>
      </c>
      <c r="E63" s="6" t="s">
        <v>19</v>
      </c>
      <c r="F63" s="7" t="s">
        <v>20</v>
      </c>
      <c r="G63" s="6" t="s">
        <v>23</v>
      </c>
      <c r="H63" s="39">
        <v>15</v>
      </c>
      <c r="I63" s="40">
        <v>6116.05</v>
      </c>
      <c r="J63" s="40">
        <f t="shared" ref="J63:J65" si="16">H63*I63</f>
        <v>91740.75</v>
      </c>
    </row>
    <row r="64" spans="1:10" s="23" customFormat="1" ht="15.75" x14ac:dyDescent="0.25">
      <c r="A64" s="52"/>
      <c r="B64" s="52"/>
      <c r="C64" s="50"/>
      <c r="D64" s="9"/>
      <c r="E64" s="6" t="s">
        <v>16</v>
      </c>
      <c r="F64" s="7" t="s">
        <v>17</v>
      </c>
      <c r="G64" s="6" t="s">
        <v>23</v>
      </c>
      <c r="H64" s="39">
        <v>140</v>
      </c>
      <c r="I64" s="40">
        <v>5946.16</v>
      </c>
      <c r="J64" s="40">
        <f t="shared" si="16"/>
        <v>832462.4</v>
      </c>
    </row>
    <row r="65" spans="1:10" s="23" customFormat="1" ht="15.75" x14ac:dyDescent="0.25">
      <c r="A65" s="52"/>
      <c r="B65" s="52"/>
      <c r="C65" s="50"/>
      <c r="D65" s="9"/>
      <c r="E65" s="6" t="s">
        <v>11</v>
      </c>
      <c r="F65" s="7" t="s">
        <v>12</v>
      </c>
      <c r="G65" s="6" t="s">
        <v>38</v>
      </c>
      <c r="H65" s="39">
        <v>7</v>
      </c>
      <c r="I65" s="40">
        <v>32297.78</v>
      </c>
      <c r="J65" s="40">
        <f t="shared" si="16"/>
        <v>226084.46</v>
      </c>
    </row>
    <row r="66" spans="1:10" ht="15.75" x14ac:dyDescent="0.25">
      <c r="A66" s="52"/>
      <c r="B66" s="52"/>
      <c r="C66" s="48"/>
      <c r="D66" s="10" t="s">
        <v>13</v>
      </c>
      <c r="E66" s="27"/>
      <c r="F66" s="11"/>
      <c r="G66" s="27"/>
      <c r="H66" s="41">
        <f t="shared" ref="H66" si="17">SUM(H63:H65)</f>
        <v>162</v>
      </c>
      <c r="I66" s="42"/>
      <c r="J66" s="42">
        <f>SUM(J63:J65)</f>
        <v>1150287.6100000001</v>
      </c>
    </row>
    <row r="67" spans="1:10" ht="15.75" x14ac:dyDescent="0.25">
      <c r="A67" s="52"/>
      <c r="B67" s="52"/>
      <c r="C67" s="49" t="s">
        <v>58</v>
      </c>
      <c r="D67" s="28"/>
      <c r="E67" s="28"/>
      <c r="F67" s="29"/>
      <c r="G67" s="28"/>
      <c r="H67" s="43">
        <f>H66</f>
        <v>162</v>
      </c>
      <c r="I67" s="44"/>
      <c r="J67" s="44">
        <f>J66</f>
        <v>1150287.6100000001</v>
      </c>
    </row>
    <row r="68" spans="1:10" ht="15.75" x14ac:dyDescent="0.25">
      <c r="A68" s="51">
        <v>8</v>
      </c>
      <c r="B68" s="51">
        <v>430386</v>
      </c>
      <c r="C68" s="79" t="s">
        <v>65</v>
      </c>
      <c r="D68" s="6" t="s">
        <v>10</v>
      </c>
      <c r="E68" s="6" t="s">
        <v>19</v>
      </c>
      <c r="F68" s="7" t="s">
        <v>20</v>
      </c>
      <c r="G68" s="6" t="s">
        <v>23</v>
      </c>
      <c r="H68" s="39">
        <v>3</v>
      </c>
      <c r="I68" s="40">
        <v>6116.05</v>
      </c>
      <c r="J68" s="40">
        <f t="shared" ref="J68:J70" si="18">H68*I68</f>
        <v>18348.150000000001</v>
      </c>
    </row>
    <row r="69" spans="1:10" ht="15.75" x14ac:dyDescent="0.25">
      <c r="A69" s="52"/>
      <c r="B69" s="52"/>
      <c r="C69" s="80"/>
      <c r="D69" s="9"/>
      <c r="E69" s="6" t="s">
        <v>16</v>
      </c>
      <c r="F69" s="7" t="s">
        <v>17</v>
      </c>
      <c r="G69" s="6" t="s">
        <v>23</v>
      </c>
      <c r="H69" s="39">
        <v>100</v>
      </c>
      <c r="I69" s="40">
        <v>5946.16</v>
      </c>
      <c r="J69" s="40">
        <f t="shared" si="18"/>
        <v>594616</v>
      </c>
    </row>
    <row r="70" spans="1:10" ht="15.75" x14ac:dyDescent="0.25">
      <c r="A70" s="52"/>
      <c r="B70" s="52"/>
      <c r="C70" s="50"/>
      <c r="D70" s="9"/>
      <c r="E70" s="6" t="s">
        <v>11</v>
      </c>
      <c r="F70" s="7" t="s">
        <v>12</v>
      </c>
      <c r="G70" s="6" t="s">
        <v>38</v>
      </c>
      <c r="H70" s="39">
        <v>20</v>
      </c>
      <c r="I70" s="40">
        <v>32297.78</v>
      </c>
      <c r="J70" s="40">
        <f t="shared" si="18"/>
        <v>645955.6</v>
      </c>
    </row>
    <row r="71" spans="1:10" ht="15.75" customHeight="1" x14ac:dyDescent="0.25">
      <c r="A71" s="52"/>
      <c r="B71" s="52"/>
      <c r="C71" s="48"/>
      <c r="D71" s="10" t="s">
        <v>13</v>
      </c>
      <c r="E71" s="27"/>
      <c r="F71" s="11"/>
      <c r="G71" s="27"/>
      <c r="H71" s="41">
        <f t="shared" ref="H71" si="19">SUM(H68:H70)</f>
        <v>123</v>
      </c>
      <c r="I71" s="42"/>
      <c r="J71" s="42">
        <f>SUM(J68:J70)</f>
        <v>1258919.75</v>
      </c>
    </row>
    <row r="72" spans="1:10" ht="15.75" x14ac:dyDescent="0.25">
      <c r="A72" s="53"/>
      <c r="B72" s="53"/>
      <c r="C72" s="49" t="s">
        <v>48</v>
      </c>
      <c r="D72" s="28"/>
      <c r="E72" s="28"/>
      <c r="F72" s="29"/>
      <c r="G72" s="28"/>
      <c r="H72" s="43">
        <f t="shared" ref="H72" si="20">H71</f>
        <v>123</v>
      </c>
      <c r="I72" s="44"/>
      <c r="J72" s="44">
        <f>J71</f>
        <v>1258919.75</v>
      </c>
    </row>
    <row r="73" spans="1:10" ht="15.75" x14ac:dyDescent="0.25">
      <c r="A73" s="36" t="s">
        <v>39</v>
      </c>
      <c r="B73" s="54"/>
      <c r="C73" s="45"/>
      <c r="D73" s="45"/>
      <c r="E73" s="45"/>
      <c r="F73" s="55"/>
      <c r="G73" s="45"/>
      <c r="H73" s="46">
        <f>H19+H39+H50+H53+H56+H59+H62+H67+H72</f>
        <v>87951</v>
      </c>
      <c r="I73" s="12"/>
      <c r="J73" s="12">
        <f>J19+J39+J50+J53+J56+J59+J62+J67+J72</f>
        <v>520141029.95999998</v>
      </c>
    </row>
    <row r="74" spans="1:10" s="23" customFormat="1" ht="18.75" x14ac:dyDescent="0.25">
      <c r="A74" s="56" t="s">
        <v>71</v>
      </c>
      <c r="B74" s="31"/>
      <c r="C74" s="30"/>
      <c r="F74" s="30"/>
      <c r="G74" s="31"/>
      <c r="H74" s="32"/>
      <c r="I74" s="33"/>
      <c r="J74" s="34"/>
    </row>
    <row r="75" spans="1:10" ht="18.75" x14ac:dyDescent="0.25">
      <c r="A75" s="66" t="s">
        <v>69</v>
      </c>
      <c r="B75" s="31"/>
      <c r="C75" s="30"/>
      <c r="D75" s="23"/>
      <c r="E75" s="23"/>
      <c r="F75" s="30"/>
      <c r="G75" s="31"/>
      <c r="H75" s="32"/>
      <c r="I75" s="33"/>
      <c r="J75" s="34"/>
    </row>
    <row r="76" spans="1:10" ht="15.75" x14ac:dyDescent="0.25">
      <c r="A76" s="31"/>
      <c r="B76" s="31"/>
      <c r="C76" s="30"/>
      <c r="D76" s="23"/>
      <c r="E76" s="23"/>
      <c r="F76" s="30"/>
      <c r="G76" s="31"/>
      <c r="H76" s="32"/>
      <c r="I76" s="33"/>
      <c r="J76" s="34"/>
    </row>
  </sheetData>
  <mergeCells count="3">
    <mergeCell ref="A14:J14"/>
    <mergeCell ref="C68:C69"/>
    <mergeCell ref="C40:C41"/>
  </mergeCells>
  <pageMargins left="0.7" right="0.7" top="0.75" bottom="0.68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2025-05-06T06:41:35Z</cp:lastPrinted>
  <dcterms:created xsi:type="dcterms:W3CDTF">2023-12-25T07:59:17Z</dcterms:created>
  <dcterms:modified xsi:type="dcterms:W3CDTF">2025-06-26T11:59:28Z</dcterms:modified>
</cp:coreProperties>
</file>